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 tabRatio="837"/>
  </bookViews>
  <sheets>
    <sheet name="NC e RU fuori dal T.U." sheetId="1" r:id="rId1"/>
    <sheet name="NC dentro al T.U." sheetId="2" r:id="rId2"/>
    <sheet name="RU dentro al T.U." sheetId="3" r:id="rId3"/>
    <sheet name="RE con aum. CU fuori dal T.U." sheetId="4" r:id="rId4"/>
    <sheet name="RE con aum. CU dentro al T.U." sheetId="5" r:id="rId5"/>
    <sheet name="RE senza aum. CU fuori dal T.U " sheetId="6" r:id="rId6"/>
    <sheet name="RE senza aum. CU dentro al T.U " sheetId="7" r:id="rId7"/>
  </sheets>
  <calcPr calcId="125725"/>
</workbook>
</file>

<file path=xl/calcChain.xml><?xml version="1.0" encoding="utf-8"?>
<calcChain xmlns="http://schemas.openxmlformats.org/spreadsheetml/2006/main">
  <c r="E10" i="7"/>
  <c r="E9"/>
  <c r="H9" s="1"/>
  <c r="E11" i="6"/>
  <c r="E10"/>
  <c r="H10" s="1"/>
  <c r="E10" i="5"/>
  <c r="E9"/>
  <c r="H9" s="1"/>
  <c r="E11" i="4"/>
  <c r="E10"/>
  <c r="E10" i="3"/>
  <c r="E9"/>
  <c r="E10" i="2"/>
  <c r="E9"/>
  <c r="E11" i="1"/>
  <c r="E10"/>
  <c r="H10" s="1"/>
  <c r="H9" i="3"/>
  <c r="G10" i="7"/>
  <c r="F10"/>
  <c r="G11" i="6"/>
  <c r="F11"/>
  <c r="G10" i="5"/>
  <c r="F10"/>
  <c r="G11" i="4"/>
  <c r="F11"/>
  <c r="H11" s="1"/>
  <c r="H10"/>
  <c r="G10" i="3"/>
  <c r="F10"/>
  <c r="H9" i="2"/>
  <c r="G10"/>
  <c r="F10"/>
  <c r="F11" i="1"/>
  <c r="G11"/>
  <c r="H11" i="6" l="1"/>
  <c r="H10" i="7"/>
  <c r="H11" s="1"/>
  <c r="G19" s="1"/>
  <c r="G21" s="1"/>
  <c r="H12" i="6"/>
  <c r="G20" s="1"/>
  <c r="G22" s="1"/>
  <c r="H10" i="5"/>
  <c r="H11" s="1"/>
  <c r="G19" s="1"/>
  <c r="G21" s="1"/>
  <c r="H12" i="4"/>
  <c r="G20" s="1"/>
  <c r="G22" s="1"/>
  <c r="H10" i="3"/>
  <c r="H11" s="1"/>
  <c r="G19" s="1"/>
  <c r="G21" s="1"/>
  <c r="H10" i="2"/>
  <c r="H11" s="1"/>
  <c r="G19" s="1"/>
  <c r="G21" s="1"/>
  <c r="H11" i="1"/>
  <c r="H12" s="1"/>
  <c r="G20" s="1"/>
  <c r="G22" s="1"/>
</calcChain>
</file>

<file path=xl/sharedStrings.xml><?xml version="1.0" encoding="utf-8"?>
<sst xmlns="http://schemas.openxmlformats.org/spreadsheetml/2006/main" count="241" uniqueCount="44">
  <si>
    <t>TOTALE U1+U2</t>
  </si>
  <si>
    <t>IMPORTO ONERI</t>
  </si>
  <si>
    <t>Oneri U1 + Oneri U2</t>
  </si>
  <si>
    <t>Quota Costo di Costruzione</t>
  </si>
  <si>
    <t>Onere U1</t>
  </si>
  <si>
    <t>Onere U2</t>
  </si>
  <si>
    <t xml:space="preserve">        Inserire nella cella VERDE</t>
  </si>
  <si>
    <t>STANDARD DI QUALITA' DEL MANUFATTO EDILZIO</t>
  </si>
  <si>
    <t>% RIDUZIONE U1</t>
  </si>
  <si>
    <t>% RIDUZIONE U2</t>
  </si>
  <si>
    <t>Edifici "passivi" dotati di apposita certificazione</t>
  </si>
  <si>
    <t>Tetti "verdi"</t>
  </si>
  <si>
    <t>Raccolta, trattamento e riutilizzo domestico delle acque piovane</t>
  </si>
  <si>
    <t>Suoli permeabili e suoli vivi</t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</si>
  <si>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</si>
  <si>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t>SU netta (come da definizione n. 18 della DGR 922/2017)</t>
  </si>
  <si>
    <r>
      <t xml:space="preserve">Riduzione % per raggiungimento di maggiori standard di qualità </t>
    </r>
    <r>
      <rPr>
        <b/>
        <sz val="11"/>
        <color rgb="FFFF0000"/>
        <rFont val="Calibri"/>
        <family val="2"/>
        <scheme val="minor"/>
      </rPr>
      <t>(*)</t>
    </r>
  </si>
  <si>
    <t xml:space="preserve">       e inserire il risultato (importo del QCC) nella cella GIALLA</t>
  </si>
  <si>
    <r>
      <rPr>
        <b/>
        <sz val="11"/>
        <color rgb="FF0070C0"/>
        <rFont val="Calibri"/>
        <family val="2"/>
        <scheme val="minor"/>
      </rPr>
      <t xml:space="preserve">       </t>
    </r>
    <r>
      <rPr>
        <b/>
        <u/>
        <sz val="11"/>
        <color rgb="FF0070C0"/>
        <rFont val="Calibri"/>
        <family val="2"/>
        <scheme val="minor"/>
      </rPr>
      <t>https://territorio.regione.emilia-romagna.it/edilizia/temi/contributo-di-costruzione/strumenti-per-il-calcolo-del-contributo-di-costruzione</t>
    </r>
  </si>
  <si>
    <t xml:space="preserve">       Per il calcolo del costo di costruzione (QCC) compilare la SCHEDA A scaricabile al seguente link:</t>
  </si>
  <si>
    <t>Tabella 1 - Calcolo oneri di urbanizzazione primaria e secondaria (U1 e U2)</t>
  </si>
  <si>
    <t xml:space="preserve">  della Tabella 1 sottostante, i mq. di SU sui quali calcolare gli oneri</t>
  </si>
  <si>
    <t xml:space="preserve">  della Tabella 2 sottostante</t>
  </si>
  <si>
    <t>Tabella 3 - Riduzioni previste per interventi migliorativi degli standard di qualità</t>
  </si>
  <si>
    <t xml:space="preserve">   ARANCIONE</t>
  </si>
  <si>
    <t xml:space="preserve">     previsti in progetto. Si ribadisce che la percentuale non può superare il limite del 30%.</t>
  </si>
  <si>
    <t xml:space="preserve">     della Tabella 1 soprastante andrà, pertanto, indicata la percentuale complessiva di riduzione di cui beneficiare in base agli interventi di miglioramento degli standard di qualità del manufatto edilizio,</t>
  </si>
  <si>
    <r>
      <t xml:space="preserve">      </t>
    </r>
    <r>
      <rPr>
        <b/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Ai sensi del punto 1.4.8 dell'allegato 2 alla D.C.C n. 51 del 16/09/2019, per gli interventi che soddisfino elevati standard di qualità architettonica, di efficienza energetica, di sicurezza sismica,</t>
    </r>
  </si>
  <si>
    <t>Tabella 2 - Calcolo Contributo di Costruzione</t>
  </si>
  <si>
    <t>TOTALE  CONTRIBUTO DI COSTRUZIONE</t>
  </si>
  <si>
    <t>E NELLE AREE PERMEABILI RICOMPRESE ALL'INTERNO DEL T.U. NON DOTATE DI INFRASTRUTTURE PER L'URBANIZZAZIONE</t>
  </si>
  <si>
    <r>
      <t>FUNZIONE RESIDENZIALE</t>
    </r>
    <r>
      <rPr>
        <b/>
        <sz val="12"/>
        <color theme="1"/>
        <rFont val="Calibri"/>
        <family val="2"/>
        <scheme val="minor"/>
      </rPr>
      <t xml:space="preserve">: </t>
    </r>
    <r>
      <rPr>
        <b/>
        <u/>
        <sz val="12"/>
        <color theme="1"/>
        <rFont val="Calibri"/>
        <family val="2"/>
        <scheme val="minor"/>
      </rPr>
      <t>RESIDENZE PER ANZIANI E STRUTTURE SOCIO-ASSISTENZIALI-SANITARIE</t>
    </r>
  </si>
  <si>
    <t>Tariffe Oneri come da D.C.C. 51 del 16/09/2019</t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</si>
  <si>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</si>
  <si>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</si>
  <si>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RISTRUTTURAZIONE EDILIZIA CON AUMENTO DI CARICO URBANISTICO (CU) 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</si>
  <si>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t xml:space="preserve">       Per il calcolo del costo di costruzione (QCC) compilare la SCHEDA B scaricabile al seguente link:</t>
  </si>
  <si>
    <r>
      <t xml:space="preserve">INTERVENTO DI RISTRUTTURAZIONE EDILIZIA CON AUMENTO DI CARICO URBANISTICO (CU) 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</si>
  <si>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EDILIZIA SENZA AUMENTO DI CARICO URBANISTICO (CU) 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</si>
  <si>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SENZA AUMENTO DI CARICO URBANISTICO (CU) 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</si>
  <si>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t>USI URBANISTICI DI RUE: S3</t>
  </si>
  <si>
    <r>
      <t xml:space="preserve">      di  sostenibilità  dell'edificio, ecc,   gli  U1  e  U2  sono  ulteriormente ridotti  delle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30%.</t>
    </r>
    <r>
      <rPr>
        <i/>
        <sz val="11"/>
        <color theme="1"/>
        <rFont val="Calibri"/>
        <family val="2"/>
        <scheme val="minor"/>
      </rPr>
      <t xml:space="preserve"> Nella cella </t>
    </r>
  </si>
  <si>
    <r>
      <t xml:space="preserve">Per il calcolo del costo di costruzione (QCC) compilare la SCHEDA A scaricabile al seguente link, dove la </t>
    </r>
    <r>
      <rPr>
        <b/>
        <sz val="11"/>
        <color rgb="FFFF0000"/>
        <rFont val="Calibri"/>
        <family val="2"/>
        <scheme val="minor"/>
      </rPr>
      <t>percentuale di riduzione da applicare alla nuova costruzione conseguente a demolizione e ricostruzione è pari al 35%</t>
    </r>
    <r>
      <rPr>
        <b/>
        <sz val="11"/>
        <color theme="1"/>
        <rFont val="Calibri"/>
        <family val="2"/>
        <scheme val="minor"/>
      </rPr>
      <t>:</t>
    </r>
  </si>
  <si>
    <r>
      <t xml:space="preserve">                          Per il calcolo del costo di costruzione (QCC) compilare la SCHEDA B scaricabile al seguente link, dove la </t>
    </r>
    <r>
      <rPr>
        <b/>
        <sz val="11"/>
        <color rgb="FFFF0000"/>
        <rFont val="Calibri"/>
        <family val="2"/>
        <scheme val="minor"/>
      </rPr>
      <t>percentuale di riduzione da applicare è pari al 35%</t>
    </r>
    <r>
      <rPr>
        <b/>
        <sz val="11"/>
        <color theme="1"/>
        <rFont val="Calibri"/>
        <family val="2"/>
        <scheme val="minor"/>
      </rPr>
      <t>:</t>
    </r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</si>
</sst>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0\ &quot;€&quot;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B92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right"/>
    </xf>
    <xf numFmtId="164" fontId="1" fillId="5" borderId="0" xfId="0" applyNumberFormat="1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6" borderId="6" xfId="0" applyFill="1" applyBorder="1"/>
    <xf numFmtId="0" fontId="0" fillId="5" borderId="0" xfId="0" applyFill="1" applyBorder="1"/>
    <xf numFmtId="0" fontId="1" fillId="5" borderId="0" xfId="0" applyFont="1" applyFill="1" applyBorder="1"/>
    <xf numFmtId="0" fontId="0" fillId="5" borderId="0" xfId="0" applyFill="1"/>
    <xf numFmtId="164" fontId="0" fillId="5" borderId="0" xfId="0" applyNumberFormat="1" applyFill="1" applyBorder="1"/>
    <xf numFmtId="164" fontId="0" fillId="5" borderId="0" xfId="0" applyNumberFormat="1" applyFill="1"/>
    <xf numFmtId="0" fontId="2" fillId="5" borderId="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164" fontId="0" fillId="5" borderId="14" xfId="0" applyNumberFormat="1" applyFill="1" applyBorder="1"/>
    <xf numFmtId="0" fontId="0" fillId="5" borderId="15" xfId="0" applyFill="1" applyBorder="1"/>
    <xf numFmtId="0" fontId="1" fillId="5" borderId="0" xfId="0" applyFont="1" applyFill="1" applyBorder="1" applyAlignment="1">
      <alignment vertical="center"/>
    </xf>
    <xf numFmtId="164" fontId="1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Protection="1">
      <protection locked="0"/>
    </xf>
    <xf numFmtId="0" fontId="7" fillId="5" borderId="0" xfId="0" applyFont="1" applyFill="1" applyBorder="1" applyAlignment="1">
      <alignment horizontal="left" vertical="center" wrapText="1"/>
    </xf>
    <xf numFmtId="0" fontId="8" fillId="5" borderId="14" xfId="0" applyFont="1" applyFill="1" applyBorder="1"/>
    <xf numFmtId="9" fontId="8" fillId="5" borderId="1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164" fontId="0" fillId="5" borderId="2" xfId="0" applyNumberFormat="1" applyFill="1" applyBorder="1" applyAlignment="1">
      <alignment vertical="center"/>
    </xf>
    <xf numFmtId="0" fontId="1" fillId="8" borderId="1" xfId="0" applyFont="1" applyFill="1" applyBorder="1" applyAlignment="1">
      <alignment horizontal="right" vertical="center"/>
    </xf>
    <xf numFmtId="10" fontId="0" fillId="5" borderId="0" xfId="0" applyNumberFormat="1" applyFill="1"/>
    <xf numFmtId="10" fontId="0" fillId="5" borderId="0" xfId="0" applyNumberFormat="1" applyFill="1" applyBorder="1"/>
    <xf numFmtId="9" fontId="0" fillId="5" borderId="0" xfId="0" applyNumberFormat="1" applyFill="1" applyBorder="1"/>
    <xf numFmtId="2" fontId="0" fillId="6" borderId="6" xfId="0" applyNumberFormat="1" applyFill="1" applyBorder="1" applyAlignment="1" applyProtection="1">
      <alignment horizontal="right" vertical="center" indent="1"/>
      <protection locked="0"/>
    </xf>
    <xf numFmtId="164" fontId="0" fillId="3" borderId="3" xfId="0" applyNumberFormat="1" applyFill="1" applyBorder="1" applyAlignment="1">
      <alignment horizontal="right" vertical="center" indent="1"/>
    </xf>
    <xf numFmtId="164" fontId="0" fillId="3" borderId="1" xfId="0" applyNumberFormat="1" applyFill="1" applyBorder="1" applyAlignment="1">
      <alignment horizontal="right" vertical="center" indent="1"/>
    </xf>
    <xf numFmtId="9" fontId="0" fillId="3" borderId="7" xfId="0" applyNumberFormat="1" applyFill="1" applyBorder="1" applyAlignment="1">
      <alignment horizontal="right" vertical="center" indent="1"/>
    </xf>
    <xf numFmtId="2" fontId="0" fillId="3" borderId="7" xfId="0" applyNumberFormat="1" applyFill="1" applyBorder="1" applyAlignment="1">
      <alignment horizontal="right" vertical="center" indent="1"/>
    </xf>
    <xf numFmtId="164" fontId="1" fillId="8" borderId="1" xfId="0" applyNumberFormat="1" applyFont="1" applyFill="1" applyBorder="1" applyAlignment="1">
      <alignment horizontal="right" vertical="center" indent="1"/>
    </xf>
    <xf numFmtId="0" fontId="11" fillId="5" borderId="11" xfId="0" applyFont="1" applyFill="1" applyBorder="1"/>
    <xf numFmtId="0" fontId="11" fillId="5" borderId="0" xfId="0" applyFont="1" applyFill="1" applyBorder="1"/>
    <xf numFmtId="9" fontId="0" fillId="10" borderId="6" xfId="0" applyNumberFormat="1" applyFill="1" applyBorder="1" applyAlignment="1" applyProtection="1">
      <alignment horizontal="right" vertical="center" indent="1"/>
    </xf>
    <xf numFmtId="0" fontId="11" fillId="10" borderId="6" xfId="0" applyFont="1" applyFill="1" applyBorder="1"/>
    <xf numFmtId="0" fontId="0" fillId="5" borderId="10" xfId="0" applyFill="1" applyBorder="1"/>
    <xf numFmtId="0" fontId="0" fillId="3" borderId="1" xfId="0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165" fontId="0" fillId="3" borderId="5" xfId="0" applyNumberFormat="1" applyFill="1" applyBorder="1" applyAlignment="1" applyProtection="1">
      <alignment horizontal="right" vertical="center" indent="1"/>
    </xf>
    <xf numFmtId="165" fontId="0" fillId="3" borderId="1" xfId="0" applyNumberFormat="1" applyFill="1" applyBorder="1" applyAlignment="1">
      <alignment horizontal="right" vertical="center" indent="1"/>
    </xf>
    <xf numFmtId="9" fontId="0" fillId="10" borderId="6" xfId="0" applyNumberFormat="1" applyFill="1" applyBorder="1" applyAlignment="1" applyProtection="1">
      <alignment horizontal="right" vertical="center" indent="1"/>
      <protection locked="0"/>
    </xf>
    <xf numFmtId="0" fontId="1" fillId="5" borderId="0" xfId="0" applyFont="1" applyFill="1" applyBorder="1" applyAlignment="1"/>
    <xf numFmtId="0" fontId="1" fillId="5" borderId="12" xfId="0" applyFont="1" applyFill="1" applyBorder="1" applyAlignment="1"/>
    <xf numFmtId="0" fontId="8" fillId="5" borderId="5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164" fontId="0" fillId="4" borderId="18" xfId="0" applyNumberFormat="1" applyFill="1" applyBorder="1" applyAlignment="1" applyProtection="1">
      <alignment horizontal="center" vertical="center"/>
      <protection locked="0"/>
    </xf>
    <xf numFmtId="164" fontId="0" fillId="4" borderId="19" xfId="0" applyNumberFormat="1" applyFill="1" applyBorder="1" applyAlignment="1" applyProtection="1">
      <alignment horizontal="center" vertical="center"/>
      <protection locked="0"/>
    </xf>
    <xf numFmtId="164" fontId="1" fillId="7" borderId="7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left" vertical="center" wrapText="1" indent="1"/>
    </xf>
    <xf numFmtId="0" fontId="1" fillId="5" borderId="0" xfId="0" applyFont="1" applyFill="1" applyBorder="1" applyAlignment="1">
      <alignment horizontal="left" vertical="center" wrapText="1" indent="1"/>
    </xf>
    <xf numFmtId="0" fontId="1" fillId="5" borderId="12" xfId="0" applyFont="1" applyFill="1" applyBorder="1" applyAlignment="1">
      <alignment horizontal="left" vertical="center" wrapText="1" indent="1"/>
    </xf>
    <xf numFmtId="0" fontId="1" fillId="5" borderId="1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B9205"/>
      <color rgb="FF90FE22"/>
      <color rgb="FFFF9900"/>
      <color rgb="FFFFD03B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workbookViewId="0">
      <selection activeCell="E10" sqref="E10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5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49"/>
    </row>
    <row r="2" spans="1:15" ht="24.75" customHeight="1">
      <c r="A2" s="81" t="s">
        <v>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</row>
    <row r="3" spans="1:15" ht="15.75">
      <c r="A3" s="73" t="s">
        <v>14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13"/>
    </row>
    <row r="4" spans="1:15" ht="15.75">
      <c r="A4" s="73" t="s">
        <v>30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80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6</v>
      </c>
      <c r="D6" s="7"/>
      <c r="E6" s="5"/>
      <c r="F6" s="7" t="s">
        <v>21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70" t="s">
        <v>20</v>
      </c>
      <c r="E8" s="71"/>
      <c r="F8" s="71"/>
      <c r="G8" s="71"/>
      <c r="H8" s="72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77" t="s">
        <v>32</v>
      </c>
      <c r="E9" s="78"/>
      <c r="F9" s="29" t="s">
        <v>16</v>
      </c>
      <c r="G9" s="4" t="s">
        <v>15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32" t="s">
        <v>4</v>
      </c>
      <c r="E10" s="53">
        <f>101.27*0.8*0.85*1</f>
        <v>68.863600000000005</v>
      </c>
      <c r="F10" s="55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2" t="s">
        <v>5</v>
      </c>
      <c r="E11" s="54">
        <f>131.05*0.8*0.85*1*0.5</f>
        <v>44.557000000000009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18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17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0" t="s">
        <v>28</v>
      </c>
      <c r="E19" s="71"/>
      <c r="F19" s="71"/>
      <c r="G19" s="71"/>
      <c r="H19" s="72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4" t="s">
        <v>2</v>
      </c>
      <c r="E20" s="64"/>
      <c r="F20" s="64"/>
      <c r="G20" s="79">
        <f>H12</f>
        <v>0</v>
      </c>
      <c r="H20" s="79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4" t="s">
        <v>3</v>
      </c>
      <c r="E21" s="64"/>
      <c r="F21" s="65"/>
      <c r="G21" s="61">
        <v>0</v>
      </c>
      <c r="H21" s="62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66" t="s">
        <v>29</v>
      </c>
      <c r="E22" s="66"/>
      <c r="F22" s="66"/>
      <c r="G22" s="63">
        <f>G20+G21</f>
        <v>0</v>
      </c>
      <c r="H22" s="63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41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8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70" t="s">
        <v>23</v>
      </c>
      <c r="E30" s="71"/>
      <c r="F30" s="71"/>
      <c r="G30" s="71"/>
      <c r="H30" s="72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67" t="s">
        <v>7</v>
      </c>
      <c r="E31" s="68"/>
      <c r="F31" s="69"/>
      <c r="G31" s="26" t="s">
        <v>8</v>
      </c>
      <c r="H31" s="26" t="s">
        <v>9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8" t="s">
        <v>10</v>
      </c>
      <c r="E32" s="59"/>
      <c r="F32" s="60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58" t="s">
        <v>11</v>
      </c>
      <c r="E33" s="59"/>
      <c r="F33" s="60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58" t="s">
        <v>12</v>
      </c>
      <c r="E34" s="59"/>
      <c r="F34" s="60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58" t="s">
        <v>13</v>
      </c>
      <c r="E35" s="59"/>
      <c r="F35" s="60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A3:L3"/>
    <mergeCell ref="A1:L1"/>
    <mergeCell ref="D9:E9"/>
    <mergeCell ref="D20:F20"/>
    <mergeCell ref="G20:H20"/>
    <mergeCell ref="D8:H8"/>
    <mergeCell ref="D19:H19"/>
    <mergeCell ref="A4:M4"/>
    <mergeCell ref="A2:M2"/>
    <mergeCell ref="D33:F33"/>
    <mergeCell ref="D34:F34"/>
    <mergeCell ref="D35:F35"/>
    <mergeCell ref="G21:H21"/>
    <mergeCell ref="G22:H22"/>
    <mergeCell ref="D21:F21"/>
    <mergeCell ref="D22:F22"/>
    <mergeCell ref="D31:F31"/>
    <mergeCell ref="D30:H30"/>
    <mergeCell ref="D32:F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E10" sqref="E10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5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49"/>
    </row>
    <row r="2" spans="1:15" ht="24.75" customHeight="1">
      <c r="A2" s="81" t="s">
        <v>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</row>
    <row r="3" spans="1:15" ht="15.75">
      <c r="A3" s="73" t="s">
        <v>33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13"/>
    </row>
    <row r="4" spans="1:15" ht="16.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13"/>
    </row>
    <row r="5" spans="1:15" ht="17.25" customHeight="1" thickTop="1" thickBot="1">
      <c r="A5" s="51"/>
      <c r="B5" s="52"/>
      <c r="C5" s="7" t="s">
        <v>6</v>
      </c>
      <c r="D5" s="7"/>
      <c r="E5" s="5"/>
      <c r="F5" s="7" t="s">
        <v>21</v>
      </c>
      <c r="G5" s="7"/>
      <c r="H5" s="7"/>
      <c r="I5" s="7"/>
      <c r="J5" s="6"/>
      <c r="K5" s="52"/>
      <c r="L5" s="52"/>
      <c r="M5" s="13"/>
    </row>
    <row r="6" spans="1:15" ht="17.25" customHeight="1" thickTop="1">
      <c r="A6" s="51"/>
      <c r="B6" s="52"/>
      <c r="C6" s="7"/>
      <c r="D6" s="7"/>
      <c r="E6" s="6"/>
      <c r="F6" s="7"/>
      <c r="G6" s="7"/>
      <c r="H6" s="7"/>
      <c r="I6" s="7"/>
      <c r="J6" s="6"/>
      <c r="K6" s="52"/>
      <c r="L6" s="52"/>
      <c r="M6" s="13"/>
    </row>
    <row r="7" spans="1:15" ht="21.75" customHeight="1">
      <c r="A7" s="12"/>
      <c r="B7" s="6"/>
      <c r="C7" s="9"/>
      <c r="D7" s="70" t="s">
        <v>20</v>
      </c>
      <c r="E7" s="71"/>
      <c r="F7" s="71"/>
      <c r="G7" s="71"/>
      <c r="H7" s="72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7" t="s">
        <v>32</v>
      </c>
      <c r="E8" s="78"/>
      <c r="F8" s="29" t="s">
        <v>16</v>
      </c>
      <c r="G8" s="4" t="s">
        <v>15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50" t="s">
        <v>4</v>
      </c>
      <c r="E9" s="53">
        <f>101.27*0.8*0.85*0.55</f>
        <v>37.874980000000008</v>
      </c>
      <c r="F9" s="55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50" t="s">
        <v>5</v>
      </c>
      <c r="E10" s="54">
        <f>131.05*0.8*0.85*0.55*0.5</f>
        <v>24.506350000000008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2.25" customHeight="1">
      <c r="A13" s="84" t="s">
        <v>42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6"/>
    </row>
    <row r="14" spans="1:15" ht="19.5" customHeight="1">
      <c r="A14" s="12"/>
      <c r="B14" s="20" t="s">
        <v>18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17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0" t="s">
        <v>28</v>
      </c>
      <c r="E18" s="71"/>
      <c r="F18" s="71"/>
      <c r="G18" s="71"/>
      <c r="H18" s="72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4" t="s">
        <v>2</v>
      </c>
      <c r="E19" s="64"/>
      <c r="F19" s="64"/>
      <c r="G19" s="79">
        <f>H11</f>
        <v>0</v>
      </c>
      <c r="H19" s="79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4" t="s">
        <v>3</v>
      </c>
      <c r="E20" s="64"/>
      <c r="F20" s="65"/>
      <c r="G20" s="61">
        <v>0</v>
      </c>
      <c r="H20" s="62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6" t="s">
        <v>29</v>
      </c>
      <c r="E21" s="66"/>
      <c r="F21" s="66"/>
      <c r="G21" s="63">
        <f>G19+G20</f>
        <v>0</v>
      </c>
      <c r="H21" s="63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41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8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70" t="s">
        <v>23</v>
      </c>
      <c r="E29" s="71"/>
      <c r="F29" s="71"/>
      <c r="G29" s="71"/>
      <c r="H29" s="72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67" t="s">
        <v>7</v>
      </c>
      <c r="E30" s="68"/>
      <c r="F30" s="69"/>
      <c r="G30" s="26" t="s">
        <v>8</v>
      </c>
      <c r="H30" s="26" t="s">
        <v>9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58" t="s">
        <v>10</v>
      </c>
      <c r="E31" s="59"/>
      <c r="F31" s="60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8" t="s">
        <v>11</v>
      </c>
      <c r="E32" s="59"/>
      <c r="F32" s="60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58" t="s">
        <v>12</v>
      </c>
      <c r="E33" s="59"/>
      <c r="F33" s="60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58" t="s">
        <v>13</v>
      </c>
      <c r="E34" s="59"/>
      <c r="F34" s="60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A1:L1"/>
    <mergeCell ref="A3:L3"/>
    <mergeCell ref="D7:H7"/>
    <mergeCell ref="D8:E8"/>
    <mergeCell ref="D18:H18"/>
    <mergeCell ref="A2:M2"/>
    <mergeCell ref="A13:M13"/>
    <mergeCell ref="D34:F34"/>
    <mergeCell ref="D19:F19"/>
    <mergeCell ref="G19:H19"/>
    <mergeCell ref="D20:F20"/>
    <mergeCell ref="G20:H20"/>
    <mergeCell ref="D21:F21"/>
    <mergeCell ref="G21:H21"/>
    <mergeCell ref="D29:H29"/>
    <mergeCell ref="D30:F30"/>
    <mergeCell ref="D31:F31"/>
    <mergeCell ref="D32:F32"/>
    <mergeCell ref="D33:F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E10" sqref="E10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5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49"/>
    </row>
    <row r="2" spans="1:15" ht="24.75" customHeight="1">
      <c r="A2" s="81" t="s">
        <v>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</row>
    <row r="3" spans="1:15" ht="15.75">
      <c r="A3" s="73" t="s">
        <v>34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13"/>
    </row>
    <row r="4" spans="1:15" ht="16.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13"/>
    </row>
    <row r="5" spans="1:15" ht="17.25" customHeight="1" thickTop="1" thickBot="1">
      <c r="A5" s="51"/>
      <c r="B5" s="52"/>
      <c r="C5" s="7" t="s">
        <v>6</v>
      </c>
      <c r="D5" s="7"/>
      <c r="E5" s="5"/>
      <c r="F5" s="7" t="s">
        <v>21</v>
      </c>
      <c r="G5" s="7"/>
      <c r="H5" s="7"/>
      <c r="I5" s="7"/>
      <c r="J5" s="6"/>
      <c r="K5" s="52"/>
      <c r="L5" s="52"/>
      <c r="M5" s="13"/>
    </row>
    <row r="6" spans="1:15" ht="17.25" customHeight="1" thickTop="1">
      <c r="A6" s="51"/>
      <c r="B6" s="52"/>
      <c r="C6" s="7"/>
      <c r="D6" s="7"/>
      <c r="E6" s="6"/>
      <c r="F6" s="7"/>
      <c r="G6" s="7"/>
      <c r="H6" s="7"/>
      <c r="I6" s="7"/>
      <c r="J6" s="6"/>
      <c r="K6" s="52"/>
      <c r="L6" s="52"/>
      <c r="M6" s="13"/>
    </row>
    <row r="7" spans="1:15" ht="21.75" customHeight="1">
      <c r="A7" s="12"/>
      <c r="B7" s="6"/>
      <c r="C7" s="9"/>
      <c r="D7" s="70" t="s">
        <v>20</v>
      </c>
      <c r="E7" s="71"/>
      <c r="F7" s="71"/>
      <c r="G7" s="71"/>
      <c r="H7" s="72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7" t="s">
        <v>32</v>
      </c>
      <c r="E8" s="78"/>
      <c r="F8" s="29" t="s">
        <v>16</v>
      </c>
      <c r="G8" s="4" t="s">
        <v>15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50" t="s">
        <v>4</v>
      </c>
      <c r="E9" s="53">
        <f>101.27*0.8*0.85*0.55*0.5</f>
        <v>18.937490000000004</v>
      </c>
      <c r="F9" s="55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50" t="s">
        <v>5</v>
      </c>
      <c r="E10" s="54">
        <f>131.05*0.8*0.85*0.55*0.5*0.5</f>
        <v>12.253175000000004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3.75" customHeight="1">
      <c r="A13" s="84" t="s">
        <v>42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6"/>
    </row>
    <row r="14" spans="1:15" ht="19.5" customHeight="1">
      <c r="A14" s="12"/>
      <c r="B14" s="20" t="s">
        <v>18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9.75" customHeight="1" thickBot="1">
      <c r="A15" s="12"/>
      <c r="B15" s="20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17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0" t="s">
        <v>28</v>
      </c>
      <c r="E18" s="71"/>
      <c r="F18" s="71"/>
      <c r="G18" s="71"/>
      <c r="H18" s="72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4" t="s">
        <v>2</v>
      </c>
      <c r="E19" s="64"/>
      <c r="F19" s="64"/>
      <c r="G19" s="79">
        <f>H11</f>
        <v>0</v>
      </c>
      <c r="H19" s="79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4" t="s">
        <v>3</v>
      </c>
      <c r="E20" s="64"/>
      <c r="F20" s="65"/>
      <c r="G20" s="61">
        <v>0</v>
      </c>
      <c r="H20" s="62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6" t="s">
        <v>29</v>
      </c>
      <c r="E21" s="66"/>
      <c r="F21" s="66"/>
      <c r="G21" s="63">
        <f>G19+G20</f>
        <v>0</v>
      </c>
      <c r="H21" s="63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41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8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70" t="s">
        <v>23</v>
      </c>
      <c r="E29" s="71"/>
      <c r="F29" s="71"/>
      <c r="G29" s="71"/>
      <c r="H29" s="72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67" t="s">
        <v>7</v>
      </c>
      <c r="E30" s="68"/>
      <c r="F30" s="69"/>
      <c r="G30" s="26" t="s">
        <v>8</v>
      </c>
      <c r="H30" s="26" t="s">
        <v>9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58" t="s">
        <v>10</v>
      </c>
      <c r="E31" s="59"/>
      <c r="F31" s="60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8" t="s">
        <v>11</v>
      </c>
      <c r="E32" s="59"/>
      <c r="F32" s="60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58" t="s">
        <v>12</v>
      </c>
      <c r="E33" s="59"/>
      <c r="F33" s="60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58" t="s">
        <v>13</v>
      </c>
      <c r="E34" s="59"/>
      <c r="F34" s="60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19:F19"/>
    <mergeCell ref="G19:H19"/>
    <mergeCell ref="A1:L1"/>
    <mergeCell ref="A3:L3"/>
    <mergeCell ref="D7:H7"/>
    <mergeCell ref="D8:E8"/>
    <mergeCell ref="D18:H18"/>
    <mergeCell ref="A2:M2"/>
    <mergeCell ref="A13:M13"/>
    <mergeCell ref="G20:H20"/>
    <mergeCell ref="D21:F21"/>
    <mergeCell ref="G21:H21"/>
    <mergeCell ref="D29:H29"/>
    <mergeCell ref="D30:F30"/>
    <mergeCell ref="D31:F31"/>
    <mergeCell ref="D32:F32"/>
    <mergeCell ref="D33:F33"/>
    <mergeCell ref="D34:F34"/>
    <mergeCell ref="D20:F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E10" sqref="E10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5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49"/>
    </row>
    <row r="2" spans="1:15" ht="24.75" customHeight="1">
      <c r="A2" s="81" t="s">
        <v>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</row>
    <row r="3" spans="1:15" ht="15.75">
      <c r="A3" s="73" t="s">
        <v>35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13"/>
    </row>
    <row r="4" spans="1:15" ht="15.75">
      <c r="A4" s="73" t="s">
        <v>30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80"/>
    </row>
    <row r="5" spans="1:15" ht="16.5" thickBot="1">
      <c r="A5" s="51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13"/>
    </row>
    <row r="6" spans="1:15" ht="17.25" customHeight="1" thickTop="1" thickBot="1">
      <c r="A6" s="51"/>
      <c r="B6" s="52"/>
      <c r="C6" s="7" t="s">
        <v>6</v>
      </c>
      <c r="D6" s="7"/>
      <c r="E6" s="5"/>
      <c r="F6" s="7" t="s">
        <v>21</v>
      </c>
      <c r="G6" s="7"/>
      <c r="H6" s="7"/>
      <c r="I6" s="7"/>
      <c r="J6" s="6"/>
      <c r="K6" s="52"/>
      <c r="L6" s="52"/>
      <c r="M6" s="13"/>
    </row>
    <row r="7" spans="1:15" ht="17.25" customHeight="1" thickTop="1">
      <c r="A7" s="51"/>
      <c r="B7" s="52"/>
      <c r="C7" s="7"/>
      <c r="D7" s="7"/>
      <c r="E7" s="6"/>
      <c r="F7" s="7"/>
      <c r="G7" s="7"/>
      <c r="H7" s="7"/>
      <c r="I7" s="7"/>
      <c r="J7" s="6"/>
      <c r="K7" s="52"/>
      <c r="L7" s="52"/>
      <c r="M7" s="13"/>
    </row>
    <row r="8" spans="1:15" ht="21.75" customHeight="1">
      <c r="A8" s="12"/>
      <c r="B8" s="6"/>
      <c r="C8" s="9"/>
      <c r="D8" s="70" t="s">
        <v>20</v>
      </c>
      <c r="E8" s="71"/>
      <c r="F8" s="71"/>
      <c r="G8" s="71"/>
      <c r="H8" s="72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77" t="s">
        <v>32</v>
      </c>
      <c r="E9" s="78"/>
      <c r="F9" s="29" t="s">
        <v>16</v>
      </c>
      <c r="G9" s="4" t="s">
        <v>15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50" t="s">
        <v>4</v>
      </c>
      <c r="E10" s="53">
        <f>101.27*0.8*0.85*0.7</f>
        <v>48.204520000000002</v>
      </c>
      <c r="F10" s="55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50" t="s">
        <v>5</v>
      </c>
      <c r="E11" s="54">
        <f>131.05*0.8*0.85*0.7*0.5</f>
        <v>31.189900000000005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36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18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17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0" t="s">
        <v>28</v>
      </c>
      <c r="E19" s="71"/>
      <c r="F19" s="71"/>
      <c r="G19" s="71"/>
      <c r="H19" s="72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4" t="s">
        <v>2</v>
      </c>
      <c r="E20" s="64"/>
      <c r="F20" s="64"/>
      <c r="G20" s="79">
        <f>H12</f>
        <v>0</v>
      </c>
      <c r="H20" s="79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4" t="s">
        <v>3</v>
      </c>
      <c r="E21" s="64"/>
      <c r="F21" s="65"/>
      <c r="G21" s="61">
        <v>0</v>
      </c>
      <c r="H21" s="62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66" t="s">
        <v>29</v>
      </c>
      <c r="E22" s="66"/>
      <c r="F22" s="66"/>
      <c r="G22" s="63">
        <f>G20+G21</f>
        <v>0</v>
      </c>
      <c r="H22" s="63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41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8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70" t="s">
        <v>23</v>
      </c>
      <c r="E30" s="71"/>
      <c r="F30" s="71"/>
      <c r="G30" s="71"/>
      <c r="H30" s="72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67" t="s">
        <v>7</v>
      </c>
      <c r="E31" s="68"/>
      <c r="F31" s="69"/>
      <c r="G31" s="26" t="s">
        <v>8</v>
      </c>
      <c r="H31" s="26" t="s">
        <v>9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8" t="s">
        <v>10</v>
      </c>
      <c r="E32" s="59"/>
      <c r="F32" s="60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58" t="s">
        <v>11</v>
      </c>
      <c r="E33" s="59"/>
      <c r="F33" s="60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58" t="s">
        <v>12</v>
      </c>
      <c r="E34" s="59"/>
      <c r="F34" s="60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58" t="s">
        <v>13</v>
      </c>
      <c r="E35" s="59"/>
      <c r="F35" s="60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19:H19"/>
    <mergeCell ref="A1:L1"/>
    <mergeCell ref="A3:L3"/>
    <mergeCell ref="A4:M4"/>
    <mergeCell ref="D8:H8"/>
    <mergeCell ref="D9:E9"/>
    <mergeCell ref="A2:M2"/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E9" sqref="E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5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49"/>
    </row>
    <row r="2" spans="1:15" ht="24.75" customHeight="1">
      <c r="A2" s="81" t="s">
        <v>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</row>
    <row r="3" spans="1:15" ht="15.75">
      <c r="A3" s="73" t="s">
        <v>37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13"/>
    </row>
    <row r="4" spans="1:15" ht="16.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13"/>
    </row>
    <row r="5" spans="1:15" ht="17.25" customHeight="1" thickTop="1" thickBot="1">
      <c r="A5" s="51"/>
      <c r="B5" s="52"/>
      <c r="C5" s="7" t="s">
        <v>6</v>
      </c>
      <c r="D5" s="7"/>
      <c r="E5" s="5"/>
      <c r="F5" s="7" t="s">
        <v>21</v>
      </c>
      <c r="G5" s="7"/>
      <c r="H5" s="7"/>
      <c r="I5" s="7"/>
      <c r="J5" s="6"/>
      <c r="K5" s="52"/>
      <c r="L5" s="52"/>
      <c r="M5" s="13"/>
    </row>
    <row r="6" spans="1:15" ht="17.25" customHeight="1" thickTop="1">
      <c r="A6" s="51"/>
      <c r="B6" s="52"/>
      <c r="C6" s="7"/>
      <c r="D6" s="7"/>
      <c r="E6" s="6"/>
      <c r="F6" s="7"/>
      <c r="G6" s="7"/>
      <c r="H6" s="7"/>
      <c r="I6" s="7"/>
      <c r="J6" s="6"/>
      <c r="K6" s="52"/>
      <c r="L6" s="52"/>
      <c r="M6" s="13"/>
    </row>
    <row r="7" spans="1:15" ht="21.75" customHeight="1">
      <c r="A7" s="12"/>
      <c r="B7" s="6"/>
      <c r="C7" s="9"/>
      <c r="D7" s="70" t="s">
        <v>20</v>
      </c>
      <c r="E7" s="71"/>
      <c r="F7" s="71"/>
      <c r="G7" s="71"/>
      <c r="H7" s="72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7" t="s">
        <v>32</v>
      </c>
      <c r="E8" s="78"/>
      <c r="F8" s="29" t="s">
        <v>16</v>
      </c>
      <c r="G8" s="4" t="s">
        <v>15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50" t="s">
        <v>4</v>
      </c>
      <c r="E9" s="53">
        <f>101.27*0.8*0.85*0.45*0.5</f>
        <v>15.494310000000002</v>
      </c>
      <c r="F9" s="47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50" t="s">
        <v>5</v>
      </c>
      <c r="E10" s="54">
        <f>131.05*0.8*0.85*0.45*0.5*0.5</f>
        <v>10.025325000000002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87" t="s">
        <v>43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56"/>
      <c r="M13" s="57"/>
    </row>
    <row r="14" spans="1:15" ht="19.5" customHeight="1">
      <c r="A14" s="12"/>
      <c r="B14" s="20" t="s">
        <v>18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17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0" t="s">
        <v>28</v>
      </c>
      <c r="E18" s="71"/>
      <c r="F18" s="71"/>
      <c r="G18" s="71"/>
      <c r="H18" s="72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4" t="s">
        <v>2</v>
      </c>
      <c r="E19" s="64"/>
      <c r="F19" s="64"/>
      <c r="G19" s="79">
        <f>H11</f>
        <v>0</v>
      </c>
      <c r="H19" s="79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4" t="s">
        <v>3</v>
      </c>
      <c r="E20" s="64"/>
      <c r="F20" s="65"/>
      <c r="G20" s="61">
        <v>0</v>
      </c>
      <c r="H20" s="62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6" t="s">
        <v>29</v>
      </c>
      <c r="E21" s="66"/>
      <c r="F21" s="66"/>
      <c r="G21" s="63">
        <f>G19+G20</f>
        <v>0</v>
      </c>
      <c r="H21" s="63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41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8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70" t="s">
        <v>23</v>
      </c>
      <c r="E29" s="71"/>
      <c r="F29" s="71"/>
      <c r="G29" s="71"/>
      <c r="H29" s="72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67" t="s">
        <v>7</v>
      </c>
      <c r="E30" s="68"/>
      <c r="F30" s="69"/>
      <c r="G30" s="26" t="s">
        <v>8</v>
      </c>
      <c r="H30" s="26" t="s">
        <v>9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58" t="s">
        <v>10</v>
      </c>
      <c r="E31" s="59"/>
      <c r="F31" s="60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8" t="s">
        <v>11</v>
      </c>
      <c r="E32" s="59"/>
      <c r="F32" s="60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58" t="s">
        <v>12</v>
      </c>
      <c r="E33" s="59"/>
      <c r="F33" s="60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58" t="s">
        <v>13</v>
      </c>
      <c r="E34" s="59"/>
      <c r="F34" s="60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A1:L1"/>
    <mergeCell ref="A3:L3"/>
    <mergeCell ref="D7:H7"/>
    <mergeCell ref="D8:E8"/>
    <mergeCell ref="D18:H18"/>
    <mergeCell ref="A2:M2"/>
    <mergeCell ref="A13:K13"/>
    <mergeCell ref="D34:F34"/>
    <mergeCell ref="D19:F19"/>
    <mergeCell ref="G19:H19"/>
    <mergeCell ref="D20:F20"/>
    <mergeCell ref="G20:H20"/>
    <mergeCell ref="D21:F21"/>
    <mergeCell ref="G21:H21"/>
    <mergeCell ref="D29:H29"/>
    <mergeCell ref="D30:F30"/>
    <mergeCell ref="D31:F31"/>
    <mergeCell ref="D32:F32"/>
    <mergeCell ref="D33:F3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E10" sqref="E10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5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49"/>
    </row>
    <row r="2" spans="1:15" ht="24.75" customHeight="1">
      <c r="A2" s="81" t="s">
        <v>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</row>
    <row r="3" spans="1:15" ht="15.75">
      <c r="A3" s="73" t="s">
        <v>38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13"/>
    </row>
    <row r="4" spans="1:15" ht="15.75">
      <c r="A4" s="73" t="s">
        <v>30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80"/>
    </row>
    <row r="5" spans="1:15" ht="16.5" thickBot="1">
      <c r="A5" s="51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13"/>
    </row>
    <row r="6" spans="1:15" ht="17.25" customHeight="1" thickTop="1" thickBot="1">
      <c r="A6" s="51"/>
      <c r="B6" s="52"/>
      <c r="C6" s="7" t="s">
        <v>6</v>
      </c>
      <c r="D6" s="7"/>
      <c r="E6" s="5"/>
      <c r="F6" s="7" t="s">
        <v>21</v>
      </c>
      <c r="G6" s="7"/>
      <c r="H6" s="7"/>
      <c r="I6" s="7"/>
      <c r="J6" s="6"/>
      <c r="K6" s="52"/>
      <c r="L6" s="52"/>
      <c r="M6" s="13"/>
    </row>
    <row r="7" spans="1:15" ht="17.25" customHeight="1" thickTop="1">
      <c r="A7" s="51"/>
      <c r="B7" s="52"/>
      <c r="C7" s="7"/>
      <c r="D7" s="7"/>
      <c r="E7" s="6"/>
      <c r="F7" s="7"/>
      <c r="G7" s="7"/>
      <c r="H7" s="7"/>
      <c r="I7" s="7"/>
      <c r="J7" s="6"/>
      <c r="K7" s="52"/>
      <c r="L7" s="52"/>
      <c r="M7" s="13"/>
    </row>
    <row r="8" spans="1:15" ht="21.75" customHeight="1">
      <c r="A8" s="12"/>
      <c r="B8" s="6"/>
      <c r="C8" s="9"/>
      <c r="D8" s="70" t="s">
        <v>20</v>
      </c>
      <c r="E8" s="71"/>
      <c r="F8" s="71"/>
      <c r="G8" s="71"/>
      <c r="H8" s="72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77" t="s">
        <v>32</v>
      </c>
      <c r="E9" s="78"/>
      <c r="F9" s="29" t="s">
        <v>16</v>
      </c>
      <c r="G9" s="4" t="s">
        <v>15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50" t="s">
        <v>4</v>
      </c>
      <c r="E10" s="53">
        <f>101.27*0.8*0.85*0.1</f>
        <v>6.8863600000000007</v>
      </c>
      <c r="F10" s="55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50" t="s">
        <v>5</v>
      </c>
      <c r="E11" s="54">
        <f>131.05*0.8*0.85*0.1*0.5</f>
        <v>4.4557000000000011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36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18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17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0" t="s">
        <v>28</v>
      </c>
      <c r="E19" s="71"/>
      <c r="F19" s="71"/>
      <c r="G19" s="71"/>
      <c r="H19" s="72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4" t="s">
        <v>2</v>
      </c>
      <c r="E20" s="64"/>
      <c r="F20" s="64"/>
      <c r="G20" s="79">
        <f>H12</f>
        <v>0</v>
      </c>
      <c r="H20" s="79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4" t="s">
        <v>3</v>
      </c>
      <c r="E21" s="64"/>
      <c r="F21" s="65"/>
      <c r="G21" s="61">
        <v>0</v>
      </c>
      <c r="H21" s="62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66" t="s">
        <v>29</v>
      </c>
      <c r="E22" s="66"/>
      <c r="F22" s="66"/>
      <c r="G22" s="63">
        <f>G20+G21</f>
        <v>0</v>
      </c>
      <c r="H22" s="63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41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8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70" t="s">
        <v>23</v>
      </c>
      <c r="E30" s="71"/>
      <c r="F30" s="71"/>
      <c r="G30" s="71"/>
      <c r="H30" s="72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67" t="s">
        <v>7</v>
      </c>
      <c r="E31" s="68"/>
      <c r="F31" s="69"/>
      <c r="G31" s="26" t="s">
        <v>8</v>
      </c>
      <c r="H31" s="26" t="s">
        <v>9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8" t="s">
        <v>10</v>
      </c>
      <c r="E32" s="59"/>
      <c r="F32" s="60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58" t="s">
        <v>11</v>
      </c>
      <c r="E33" s="59"/>
      <c r="F33" s="60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58" t="s">
        <v>12</v>
      </c>
      <c r="E34" s="59"/>
      <c r="F34" s="60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58" t="s">
        <v>13</v>
      </c>
      <c r="E35" s="59"/>
      <c r="F35" s="60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19:H19"/>
    <mergeCell ref="A1:L1"/>
    <mergeCell ref="A3:L3"/>
    <mergeCell ref="A4:M4"/>
    <mergeCell ref="D8:H8"/>
    <mergeCell ref="D9:E9"/>
    <mergeCell ref="A2:M2"/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E9" sqref="E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5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49"/>
    </row>
    <row r="2" spans="1:15" ht="24.75" customHeight="1">
      <c r="A2" s="81" t="s">
        <v>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</row>
    <row r="3" spans="1:15" ht="15.75">
      <c r="A3" s="73" t="s">
        <v>39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13"/>
    </row>
    <row r="4" spans="1:15" ht="16.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13"/>
    </row>
    <row r="5" spans="1:15" ht="17.25" customHeight="1" thickTop="1" thickBot="1">
      <c r="A5" s="51"/>
      <c r="B5" s="52"/>
      <c r="C5" s="7" t="s">
        <v>6</v>
      </c>
      <c r="D5" s="7"/>
      <c r="E5" s="5"/>
      <c r="F5" s="7" t="s">
        <v>21</v>
      </c>
      <c r="G5" s="7"/>
      <c r="H5" s="7"/>
      <c r="I5" s="7"/>
      <c r="J5" s="6"/>
      <c r="K5" s="52"/>
      <c r="L5" s="52"/>
      <c r="M5" s="13"/>
    </row>
    <row r="6" spans="1:15" ht="17.25" customHeight="1" thickTop="1">
      <c r="A6" s="51"/>
      <c r="B6" s="52"/>
      <c r="C6" s="7"/>
      <c r="D6" s="7"/>
      <c r="E6" s="6"/>
      <c r="F6" s="7"/>
      <c r="G6" s="7"/>
      <c r="H6" s="7"/>
      <c r="I6" s="7"/>
      <c r="J6" s="6"/>
      <c r="K6" s="52"/>
      <c r="L6" s="52"/>
      <c r="M6" s="13"/>
    </row>
    <row r="7" spans="1:15" ht="21.75" customHeight="1">
      <c r="A7" s="12"/>
      <c r="B7" s="6"/>
      <c r="C7" s="9"/>
      <c r="D7" s="70" t="s">
        <v>20</v>
      </c>
      <c r="E7" s="71"/>
      <c r="F7" s="71"/>
      <c r="G7" s="71"/>
      <c r="H7" s="72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7" t="s">
        <v>32</v>
      </c>
      <c r="E8" s="78"/>
      <c r="F8" s="29" t="s">
        <v>16</v>
      </c>
      <c r="G8" s="4" t="s">
        <v>15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50" t="s">
        <v>4</v>
      </c>
      <c r="E9" s="53">
        <f>101.27*0.8*0.85*0.1*0.5</f>
        <v>3.4431800000000004</v>
      </c>
      <c r="F9" s="55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50" t="s">
        <v>5</v>
      </c>
      <c r="E10" s="54">
        <f>131.05*0.8*0.85*0.1*0.5*0.5</f>
        <v>2.2278500000000006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87" t="s">
        <v>43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6"/>
      <c r="M13" s="13"/>
    </row>
    <row r="14" spans="1:15" ht="19.5" customHeight="1">
      <c r="A14" s="12"/>
      <c r="B14" s="20" t="s">
        <v>18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17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0" t="s">
        <v>28</v>
      </c>
      <c r="E18" s="71"/>
      <c r="F18" s="71"/>
      <c r="G18" s="71"/>
      <c r="H18" s="72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4" t="s">
        <v>2</v>
      </c>
      <c r="E19" s="64"/>
      <c r="F19" s="64"/>
      <c r="G19" s="79">
        <f>H11</f>
        <v>0</v>
      </c>
      <c r="H19" s="79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4" t="s">
        <v>3</v>
      </c>
      <c r="E20" s="64"/>
      <c r="F20" s="65"/>
      <c r="G20" s="61">
        <v>0</v>
      </c>
      <c r="H20" s="62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6" t="s">
        <v>29</v>
      </c>
      <c r="E21" s="66"/>
      <c r="F21" s="66"/>
      <c r="G21" s="63">
        <f>G19+G20</f>
        <v>0</v>
      </c>
      <c r="H21" s="63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41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8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70" t="s">
        <v>23</v>
      </c>
      <c r="E29" s="71"/>
      <c r="F29" s="71"/>
      <c r="G29" s="71"/>
      <c r="H29" s="72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67" t="s">
        <v>7</v>
      </c>
      <c r="E30" s="68"/>
      <c r="F30" s="69"/>
      <c r="G30" s="26" t="s">
        <v>8</v>
      </c>
      <c r="H30" s="26" t="s">
        <v>9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58" t="s">
        <v>10</v>
      </c>
      <c r="E31" s="59"/>
      <c r="F31" s="60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58" t="s">
        <v>11</v>
      </c>
      <c r="E32" s="59"/>
      <c r="F32" s="60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58" t="s">
        <v>12</v>
      </c>
      <c r="E33" s="59"/>
      <c r="F33" s="60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58" t="s">
        <v>13</v>
      </c>
      <c r="E34" s="59"/>
      <c r="F34" s="60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19:F19"/>
    <mergeCell ref="G19:H19"/>
    <mergeCell ref="A1:L1"/>
    <mergeCell ref="A3:L3"/>
    <mergeCell ref="D7:H7"/>
    <mergeCell ref="D8:E8"/>
    <mergeCell ref="D18:H18"/>
    <mergeCell ref="A2:M2"/>
    <mergeCell ref="A13:K13"/>
    <mergeCell ref="G20:H20"/>
    <mergeCell ref="D21:F21"/>
    <mergeCell ref="G21:H21"/>
    <mergeCell ref="D29:H29"/>
    <mergeCell ref="D30:F30"/>
    <mergeCell ref="D31:F31"/>
    <mergeCell ref="D32:F32"/>
    <mergeCell ref="D33:F33"/>
    <mergeCell ref="D34:F34"/>
    <mergeCell ref="D20:F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T.U.</vt:lpstr>
      <vt:lpstr>RE senza aum. CU fuori dal T.U </vt:lpstr>
      <vt:lpstr>RE senza aum. CU dentro al T.U 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dcterms:created xsi:type="dcterms:W3CDTF">2019-10-14T12:26:27Z</dcterms:created>
  <dcterms:modified xsi:type="dcterms:W3CDTF">2024-01-23T11:45:20Z</dcterms:modified>
</cp:coreProperties>
</file>